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H15" i="31" l="1"/>
  <c r="U21" i="28" l="1"/>
  <c r="U20" i="28"/>
  <c r="U19" i="28"/>
  <c r="P15" i="31" l="1"/>
  <c r="M16" i="30" l="1"/>
  <c r="U22" i="28" l="1"/>
  <c r="J15" i="31" l="1"/>
  <c r="G15" i="31" l="1"/>
  <c r="I15" i="31" l="1"/>
  <c r="O15" i="31"/>
  <c r="K15" i="31"/>
  <c r="M15" i="31" s="1"/>
</calcChain>
</file>

<file path=xl/sharedStrings.xml><?xml version="1.0" encoding="utf-8"?>
<sst xmlns="http://schemas.openxmlformats.org/spreadsheetml/2006/main" count="199" uniqueCount="99">
  <si>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</si>
  <si>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</si>
  <si>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</si>
  <si>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</si>
  <si>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</si>
  <si>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</si>
  <si>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</si>
  <si>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</si>
  <si>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</si>
  <si>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</si>
  <si>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</si>
  <si>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</si>
  <si>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</si>
  <si>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</si>
  <si>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</si>
  <si>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</si>
  <si>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</si>
  <si>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</si>
  <si>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</si>
  <si>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</si>
  <si>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</si>
  <si>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</si>
  <si>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</si>
  <si>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</si>
  <si>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</si>
  <si>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</si>
  <si>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</si>
  <si>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</si>
  <si>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</si>
  <si>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</si>
  <si>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</si>
  <si>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</si>
  <si>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</si>
  <si>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</si>
  <si>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</si>
  <si>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</si>
  <si>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</si>
  <si>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</si>
  <si>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</si>
  <si>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</si>
  <si>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</si>
  <si>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</si>
  <si>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</si>
  <si>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</si>
  <si>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</si>
  <si>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</si>
  <si>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</si>
  <si>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</si>
  <si>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</si>
  <si>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</si>
  <si>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</si>
  <si>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</si>
  <si>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</si>
  <si>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</si>
  <si>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</si>
  <si>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</si>
  <si>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</si>
  <si>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</si>
  <si>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</si>
  <si>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</si>
  <si>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</si>
  <si>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</si>
  <si>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</si>
  <si>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</si>
  <si>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</si>
  <si>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</si>
  <si>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</si>
  <si>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</si>
  <si>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</si>
  <si>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</si>
  <si>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</si>
  <si>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</si>
  <si>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</si>
  <si>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</si>
  <si>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</si>
  <si>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</si>
  <si>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</si>
  <si>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</si>
  <si>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</si>
  <si>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</si>
  <si>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</si>
  <si>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</si>
  <si>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</si>
  <si>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</si>
  <si>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</si>
  <si>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</si>
  <si>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</si>
  <si>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</si>
  <si>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</si>
  <si>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</si>
  <si>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</si>
  <si>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</si>
  <si>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</si>
  <si>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</si>
  <si>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P_Гч_25_ЛК15_016789</t>
  </si>
  <si>
    <t>Электроснабжение ЭПУ потребителей в соответствии с договором на ТП № 1-35-25-0165 г. Горячий Ключ</t>
  </si>
  <si>
    <t xml:space="preserve"> Строительство  ВЛИ-0,4кВ Ф-1 ТП-940 от опоры №201   до оп. №2а</t>
  </si>
  <si>
    <t>0,033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</si>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</sst>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A7" zoomScale="80" zoomScaleNormal="70" zoomScaleSheetLayoutView="80" workbookViewId="0">
      <selection activeCell="I21" sqref="I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93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95</v>
      </c>
      <c r="D19" s="90" t="s">
        <v>94</v>
      </c>
      <c r="E19" s="85" t="s">
        <v>78</v>
      </c>
      <c r="F19" s="23" t="s">
        <v>96</v>
      </c>
      <c r="G19" s="63" t="s">
        <v>55</v>
      </c>
      <c r="H19" s="63" t="s">
        <v>73</v>
      </c>
      <c r="I19" s="63" t="s">
        <v>98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97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64.556923199999986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95</v>
      </c>
      <c r="D20" s="90" t="s">
        <v>94</v>
      </c>
      <c r="E20" s="85" t="s">
        <v>81</v>
      </c>
      <c r="F20" s="23" t="s">
        <v>96</v>
      </c>
      <c r="G20" s="63" t="s">
        <v>55</v>
      </c>
      <c r="H20" s="63" t="s">
        <v>73</v>
      </c>
      <c r="I20" s="63" t="s">
        <v>98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97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15.534406799999999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95</v>
      </c>
      <c r="D21" s="90" t="s">
        <v>94</v>
      </c>
      <c r="E21" s="85" t="s">
        <v>82</v>
      </c>
      <c r="F21" s="23" t="s">
        <v>96</v>
      </c>
      <c r="G21" s="63" t="s">
        <v>55</v>
      </c>
      <c r="H21" s="63" t="s">
        <v>73</v>
      </c>
      <c r="I21" s="63" t="s">
        <v>98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314.12133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95</v>
      </c>
      <c r="D15" s="90" t="s">
        <v>94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95</v>
      </c>
      <c r="D15" s="90" t="s">
        <v>94</v>
      </c>
      <c r="E15" s="66">
        <v>2025</v>
      </c>
      <c r="F15" s="66">
        <v>2026</v>
      </c>
      <c r="G15" s="37">
        <f>'20.1'!U22/1000</f>
        <v>0.31412132999999998</v>
      </c>
      <c r="H15" s="37">
        <f>G15*1.22</f>
        <v>0.38322802259999994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0.5122843022134328</v>
      </c>
      <c r="J15" s="37">
        <f>'20.2'!M16/1000</f>
        <v>0</v>
      </c>
      <c r="K15" s="37">
        <f>I15+J15</f>
        <v>0.5122843022134328</v>
      </c>
      <c r="L15" s="73">
        <v>0.12634105000000001</v>
      </c>
      <c r="M15" s="77">
        <f>K15-L15</f>
        <v>0.38594325221343279</v>
      </c>
      <c r="N15" s="73">
        <v>0.12634105000000001</v>
      </c>
      <c r="O15" s="73">
        <f>H15-N15</f>
        <v>0.25688697259999993</v>
      </c>
      <c r="P15" s="73">
        <f>SUM(Q15:W15)</f>
        <v>0.12634105279999999</v>
      </c>
      <c r="Q15" s="75">
        <v>0</v>
      </c>
      <c r="R15" s="76">
        <v>0</v>
      </c>
      <c r="S15" s="76">
        <v>1.153264E-2</v>
      </c>
      <c r="T15" s="78">
        <v>0.1148084128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2026-05-07T13:36:50Z</dcterms:modified>
</cp:coreProperties>
</file>